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20400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N3" i="1" l="1"/>
  <c r="O5" i="1" l="1"/>
  <c r="O7" i="1"/>
  <c r="O9" i="1"/>
  <c r="O11" i="1"/>
  <c r="O13" i="1"/>
  <c r="O15" i="1"/>
  <c r="O17" i="1"/>
  <c r="O19" i="1"/>
  <c r="O21" i="1"/>
  <c r="O23" i="1"/>
  <c r="O25" i="1"/>
  <c r="O29" i="1"/>
  <c r="O31" i="1"/>
  <c r="O33" i="1"/>
  <c r="O35" i="1"/>
  <c r="O37" i="1"/>
  <c r="O39" i="1"/>
  <c r="O41" i="1"/>
  <c r="O43" i="1"/>
  <c r="O45" i="1"/>
  <c r="O3" i="1"/>
  <c r="Q5" i="1"/>
  <c r="Q7" i="1"/>
  <c r="Q9" i="1"/>
  <c r="Q11" i="1"/>
  <c r="Q13" i="1"/>
  <c r="Q15" i="1"/>
  <c r="Q17" i="1"/>
  <c r="Q19" i="1"/>
  <c r="Q21" i="1"/>
  <c r="Q23" i="1"/>
  <c r="Q25" i="1"/>
  <c r="Q29" i="1"/>
  <c r="Q31" i="1"/>
  <c r="Q33" i="1"/>
  <c r="Q35" i="1"/>
  <c r="Q37" i="1"/>
  <c r="Q39" i="1"/>
  <c r="Q41" i="1"/>
  <c r="Q43" i="1"/>
  <c r="Q45" i="1"/>
  <c r="P45" i="1"/>
  <c r="P5" i="1"/>
  <c r="P7" i="1"/>
  <c r="P9" i="1"/>
  <c r="P11" i="1"/>
  <c r="P13" i="1"/>
  <c r="P15" i="1"/>
  <c r="P17" i="1"/>
  <c r="P19" i="1"/>
  <c r="P21" i="1"/>
  <c r="P23" i="1"/>
  <c r="P25" i="1"/>
  <c r="P29" i="1"/>
  <c r="P31" i="1"/>
  <c r="P33" i="1"/>
  <c r="P35" i="1"/>
  <c r="P37" i="1"/>
  <c r="P39" i="1"/>
  <c r="P41" i="1"/>
  <c r="P43" i="1"/>
  <c r="Q3" i="1"/>
  <c r="P3" i="1"/>
  <c r="N5" i="1"/>
  <c r="N7" i="1"/>
  <c r="N9" i="1"/>
  <c r="N11" i="1"/>
  <c r="N13" i="1"/>
  <c r="N15" i="1"/>
  <c r="N17" i="1"/>
  <c r="N19" i="1"/>
  <c r="N21" i="1"/>
  <c r="N23" i="1"/>
  <c r="N25" i="1"/>
  <c r="N29" i="1"/>
  <c r="N31" i="1"/>
  <c r="N33" i="1"/>
  <c r="N35" i="1"/>
  <c r="N37" i="1"/>
  <c r="N39" i="1"/>
  <c r="N41" i="1"/>
  <c r="N43" i="1"/>
  <c r="N45" i="1"/>
  <c r="M5" i="1"/>
  <c r="M7" i="1"/>
  <c r="M9" i="1"/>
  <c r="M11" i="1"/>
  <c r="M13" i="1"/>
  <c r="M15" i="1"/>
  <c r="M17" i="1"/>
  <c r="M19" i="1"/>
  <c r="M21" i="1"/>
  <c r="M23" i="1"/>
  <c r="M25" i="1"/>
  <c r="M27" i="1"/>
  <c r="M29" i="1"/>
  <c r="M31" i="1"/>
  <c r="M33" i="1"/>
  <c r="M35" i="1"/>
  <c r="M37" i="1"/>
  <c r="M39" i="1"/>
  <c r="M41" i="1"/>
  <c r="M43" i="1"/>
  <c r="M45" i="1"/>
  <c r="L5" i="1"/>
  <c r="L7" i="1"/>
  <c r="L9" i="1"/>
  <c r="L11" i="1"/>
  <c r="L13" i="1"/>
  <c r="L15" i="1"/>
  <c r="L17" i="1"/>
  <c r="L19" i="1"/>
  <c r="L21" i="1"/>
  <c r="L23" i="1"/>
  <c r="L25" i="1"/>
  <c r="L27" i="1"/>
  <c r="L29" i="1"/>
  <c r="L31" i="1"/>
  <c r="L33" i="1"/>
  <c r="L35" i="1"/>
  <c r="L37" i="1"/>
  <c r="L39" i="1"/>
  <c r="L41" i="1"/>
  <c r="L43" i="1"/>
  <c r="L45" i="1"/>
  <c r="M3" i="1"/>
  <c r="L3" i="1"/>
  <c r="N27" i="1" l="1"/>
  <c r="P27" i="1" s="1"/>
  <c r="Q27" i="1" s="1"/>
  <c r="O27" i="1"/>
</calcChain>
</file>

<file path=xl/sharedStrings.xml><?xml version="1.0" encoding="utf-8"?>
<sst xmlns="http://schemas.openxmlformats.org/spreadsheetml/2006/main" count="178" uniqueCount="77">
  <si>
    <t>Column #</t>
  </si>
  <si>
    <t>From Beam</t>
  </si>
  <si>
    <t>Ground Floor</t>
  </si>
  <si>
    <t>Dead (Kn)</t>
  </si>
  <si>
    <t>Live (Kn)</t>
  </si>
  <si>
    <t>Self Weight (Kn)</t>
  </si>
  <si>
    <t>Service Load (Kn)</t>
  </si>
  <si>
    <t>Factored Load (Kn)</t>
  </si>
  <si>
    <t xml:space="preserve"> First Floor</t>
  </si>
  <si>
    <t>Second Floor</t>
  </si>
  <si>
    <t>C50</t>
  </si>
  <si>
    <t>C 51</t>
  </si>
  <si>
    <t>C 52</t>
  </si>
  <si>
    <t>C 53</t>
  </si>
  <si>
    <t>C 54</t>
  </si>
  <si>
    <t>C 55</t>
  </si>
  <si>
    <t>C 56</t>
  </si>
  <si>
    <t>C 57</t>
  </si>
  <si>
    <t>C 61</t>
  </si>
  <si>
    <t>C62</t>
  </si>
  <si>
    <t>C 67</t>
  </si>
  <si>
    <t>C 68</t>
  </si>
  <si>
    <t>C 69</t>
  </si>
  <si>
    <t>C 70</t>
  </si>
  <si>
    <t>C 71</t>
  </si>
  <si>
    <t>C 58</t>
  </si>
  <si>
    <t>C 59</t>
  </si>
  <si>
    <t>C 60</t>
  </si>
  <si>
    <t>C 66</t>
  </si>
  <si>
    <t>C 64</t>
  </si>
  <si>
    <t>C 65</t>
  </si>
  <si>
    <t>B G,31</t>
  </si>
  <si>
    <t>B G,38</t>
  </si>
  <si>
    <t>B F,31</t>
  </si>
  <si>
    <t>B F,38</t>
  </si>
  <si>
    <t>B S,31</t>
  </si>
  <si>
    <t>B S,38</t>
  </si>
  <si>
    <t>B G,41</t>
  </si>
  <si>
    <t>B F,41</t>
  </si>
  <si>
    <t>B S,41</t>
  </si>
  <si>
    <t>B G,42</t>
  </si>
  <si>
    <t>B F,42</t>
  </si>
  <si>
    <t>B S,42</t>
  </si>
  <si>
    <t>B G,43</t>
  </si>
  <si>
    <t>B F,43</t>
  </si>
  <si>
    <t>B S,43</t>
  </si>
  <si>
    <t>B G,32</t>
  </si>
  <si>
    <t>B F,32</t>
  </si>
  <si>
    <t>B S,32</t>
  </si>
  <si>
    <t>B G,44</t>
  </si>
  <si>
    <t>B F,44</t>
  </si>
  <si>
    <t>B S,44</t>
  </si>
  <si>
    <t>B G,33</t>
  </si>
  <si>
    <t>B F,33</t>
  </si>
  <si>
    <t>B S,33</t>
  </si>
  <si>
    <t>B G,34</t>
  </si>
  <si>
    <t>B G,39</t>
  </si>
  <si>
    <t>B F,34</t>
  </si>
  <si>
    <t>B F,39</t>
  </si>
  <si>
    <t>B S,34</t>
  </si>
  <si>
    <t>B S,39</t>
  </si>
  <si>
    <t>C63</t>
  </si>
  <si>
    <t>B G,35</t>
  </si>
  <si>
    <t>B F,35</t>
  </si>
  <si>
    <t>B S,35</t>
  </si>
  <si>
    <t>B G,36</t>
  </si>
  <si>
    <t>B F,36</t>
  </si>
  <si>
    <t>B S,36</t>
  </si>
  <si>
    <t>B G,37</t>
  </si>
  <si>
    <t>B G,45</t>
  </si>
  <si>
    <t>B F,37</t>
  </si>
  <si>
    <t>B S,37</t>
  </si>
  <si>
    <t>B F,45</t>
  </si>
  <si>
    <t>B S,45</t>
  </si>
  <si>
    <t>First Floor</t>
  </si>
  <si>
    <t>Total Dead (Kn)</t>
  </si>
  <si>
    <t>Total Live (Kn)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</si>
</sst>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zoomScale="90" zoomScaleNormal="90" workbookViewId="0">
      <selection activeCell="G2" sqref="G2"/>
    </sheetView>
  </sheetViews>
  <sheetFormatPr defaultRowHeight="15" x14ac:dyDescent="0.25"/>
  <cols>
    <col min="1" max="1" width="8.7109375" customWidth="1"/>
    <col min="2" max="2" width="15.7109375" customWidth="1"/>
    <col min="3" max="3" width="10.7109375" customWidth="1"/>
    <col min="4" max="5" width="9.7109375" customWidth="1"/>
    <col min="6" max="6" width="10.7109375" customWidth="1"/>
    <col min="7" max="8" width="9.7109375" customWidth="1"/>
    <col min="9" max="9" width="10.7109375" customWidth="1"/>
    <col min="10" max="11" width="9.7109375" customWidth="1"/>
    <col min="12" max="13" width="14.7109375" customWidth="1"/>
    <col min="14" max="17" width="16.7109375" customWidth="1"/>
  </cols>
  <sheetData>
    <row r="1" spans="1:17" x14ac:dyDescent="0.25">
      <c r="A1" s="5" t="s">
        <v>0</v>
      </c>
      <c r="B1" s="5" t="s">
        <v>5</v>
      </c>
      <c r="C1" s="9" t="s">
        <v>1</v>
      </c>
      <c r="D1" s="5" t="s">
        <v>2</v>
      </c>
      <c r="E1" s="5"/>
      <c r="F1" s="9" t="s">
        <v>1</v>
      </c>
      <c r="G1" s="5" t="s">
        <v>8</v>
      </c>
      <c r="H1" s="5"/>
      <c r="I1" s="9" t="s">
        <v>1</v>
      </c>
      <c r="J1" s="5" t="s">
        <v>9</v>
      </c>
      <c r="K1" s="5"/>
      <c r="L1" s="5" t="s">
        <v>2</v>
      </c>
      <c r="M1" s="5"/>
      <c r="N1" s="5" t="s">
        <v>2</v>
      </c>
      <c r="O1" s="5"/>
      <c r="P1" s="4" t="s">
        <v>74</v>
      </c>
      <c r="Q1" s="4" t="s">
        <v>9</v>
      </c>
    </row>
    <row r="2" spans="1:17" x14ac:dyDescent="0.25">
      <c r="A2" s="5"/>
      <c r="B2" s="5"/>
      <c r="C2" s="10"/>
      <c r="D2" s="2" t="s">
        <v>3</v>
      </c>
      <c r="E2" s="2" t="s">
        <v>4</v>
      </c>
      <c r="F2" s="10"/>
      <c r="G2" s="2" t="s">
        <v>3</v>
      </c>
      <c r="H2" s="2" t="s">
        <v>4</v>
      </c>
      <c r="I2" s="10"/>
      <c r="J2" s="2" t="s">
        <v>3</v>
      </c>
      <c r="K2" s="2" t="s">
        <v>4</v>
      </c>
      <c r="L2" s="4" t="s">
        <v>75</v>
      </c>
      <c r="M2" s="4" t="s">
        <v>76</v>
      </c>
      <c r="N2" s="4" t="s">
        <v>6</v>
      </c>
      <c r="O2" s="4" t="s">
        <v>7</v>
      </c>
      <c r="P2" s="4" t="s">
        <v>6</v>
      </c>
      <c r="Q2" s="4" t="s">
        <v>6</v>
      </c>
    </row>
    <row r="3" spans="1:17" x14ac:dyDescent="0.25">
      <c r="A3" s="6" t="s">
        <v>10</v>
      </c>
      <c r="B3" s="7">
        <v>12.75</v>
      </c>
      <c r="C3" s="3" t="s">
        <v>31</v>
      </c>
      <c r="D3" s="1">
        <v>91.33</v>
      </c>
      <c r="E3" s="1">
        <v>17.27</v>
      </c>
      <c r="F3" s="3" t="s">
        <v>33</v>
      </c>
      <c r="G3" s="1">
        <v>91.33</v>
      </c>
      <c r="H3" s="1">
        <v>17.27</v>
      </c>
      <c r="I3" s="3" t="s">
        <v>35</v>
      </c>
      <c r="J3" s="1">
        <v>46.9</v>
      </c>
      <c r="K3" s="1">
        <v>5.18</v>
      </c>
      <c r="L3" s="7">
        <f>SUM(3*B3,D3,D4,G4,G3,J4,J3)</f>
        <v>684.66</v>
      </c>
      <c r="M3" s="7">
        <f>SUM(E3,E4,H4,H3,K3,K4)</f>
        <v>99.34999999999998</v>
      </c>
      <c r="N3" s="8">
        <f>SUM(L3,M3)</f>
        <v>784.01</v>
      </c>
      <c r="O3" s="7">
        <f>MAX(1.4*L3,1.2*L3+1.6*M3)</f>
        <v>980.55199999999991</v>
      </c>
      <c r="P3" s="8">
        <f>SUM(N3,-B3,-D3,-D4,-E4,-E3)</f>
        <v>473.8</v>
      </c>
      <c r="Q3" s="8">
        <f>SUM(P3,-B3,-G3,-G4,-H4,-H3)</f>
        <v>163.59</v>
      </c>
    </row>
    <row r="4" spans="1:17" x14ac:dyDescent="0.25">
      <c r="A4" s="6"/>
      <c r="B4" s="7"/>
      <c r="C4" s="3" t="s">
        <v>32</v>
      </c>
      <c r="D4" s="1">
        <v>162.93</v>
      </c>
      <c r="E4" s="1">
        <v>25.93</v>
      </c>
      <c r="F4" s="3" t="s">
        <v>34</v>
      </c>
      <c r="G4" s="1">
        <v>162.93</v>
      </c>
      <c r="H4" s="1">
        <v>25.93</v>
      </c>
      <c r="I4" s="3" t="s">
        <v>36</v>
      </c>
      <c r="J4" s="1">
        <v>90.99</v>
      </c>
      <c r="K4" s="1">
        <v>7.77</v>
      </c>
      <c r="L4" s="7"/>
      <c r="M4" s="7"/>
      <c r="N4" s="8"/>
      <c r="O4" s="7"/>
      <c r="P4" s="8"/>
      <c r="Q4" s="8"/>
    </row>
    <row r="5" spans="1:17" x14ac:dyDescent="0.25">
      <c r="A5" s="11" t="s">
        <v>11</v>
      </c>
      <c r="B5" s="13">
        <v>12.75</v>
      </c>
      <c r="C5" s="3" t="s">
        <v>31</v>
      </c>
      <c r="D5" s="3">
        <v>374.51</v>
      </c>
      <c r="E5" s="3">
        <v>65.86</v>
      </c>
      <c r="F5" s="3" t="s">
        <v>33</v>
      </c>
      <c r="G5" s="3">
        <v>374.51</v>
      </c>
      <c r="H5" s="3">
        <v>65.86</v>
      </c>
      <c r="I5" s="3" t="s">
        <v>35</v>
      </c>
      <c r="J5" s="3">
        <v>212.22</v>
      </c>
      <c r="K5" s="3">
        <v>19.73</v>
      </c>
      <c r="L5" s="7">
        <f t="shared" ref="L5" si="0">SUM(3*B5,D5,D6,G6,G5,J6,J5)</f>
        <v>1244.3500000000001</v>
      </c>
      <c r="M5" s="7">
        <f t="shared" ref="M5" si="1">SUM(E5,E6,H6,H5,K5,K6)</f>
        <v>258.14999999999998</v>
      </c>
      <c r="N5" s="8">
        <f t="shared" ref="N5" si="2">SUM(L5,M5)</f>
        <v>1502.5</v>
      </c>
      <c r="O5" s="7">
        <f t="shared" ref="O5" si="3">MAX(1.4*L5,1.2*L5+1.6*M5)</f>
        <v>1906.26</v>
      </c>
      <c r="P5" s="8">
        <f t="shared" ref="P5" si="4">SUM(N5,-B5,-D5,-D6,-E6,-E5)</f>
        <v>921.36999999999989</v>
      </c>
      <c r="Q5" s="8">
        <f t="shared" ref="Q5" si="5">SUM(P5,-B5,-G5,-G6,-H6,-H5)</f>
        <v>340.2399999999999</v>
      </c>
    </row>
    <row r="6" spans="1:17" x14ac:dyDescent="0.25">
      <c r="A6" s="12"/>
      <c r="B6" s="14"/>
      <c r="C6" s="3" t="s">
        <v>37</v>
      </c>
      <c r="D6" s="3">
        <v>81.62</v>
      </c>
      <c r="E6" s="3">
        <v>46.39</v>
      </c>
      <c r="F6" s="3" t="s">
        <v>38</v>
      </c>
      <c r="G6" s="3">
        <v>81.62</v>
      </c>
      <c r="H6" s="3">
        <v>46.39</v>
      </c>
      <c r="I6" s="3" t="s">
        <v>39</v>
      </c>
      <c r="J6" s="3">
        <v>81.62</v>
      </c>
      <c r="K6" s="3">
        <v>13.92</v>
      </c>
      <c r="L6" s="7"/>
      <c r="M6" s="7"/>
      <c r="N6" s="8"/>
      <c r="O6" s="7"/>
      <c r="P6" s="8"/>
      <c r="Q6" s="8"/>
    </row>
    <row r="7" spans="1:17" x14ac:dyDescent="0.25">
      <c r="A7" s="6" t="s">
        <v>12</v>
      </c>
      <c r="B7" s="7">
        <v>12.75</v>
      </c>
      <c r="C7" s="3" t="s">
        <v>31</v>
      </c>
      <c r="D7" s="1">
        <v>331.84</v>
      </c>
      <c r="E7" s="1">
        <v>65.81</v>
      </c>
      <c r="F7" s="3" t="s">
        <v>33</v>
      </c>
      <c r="G7" s="1">
        <v>331.84</v>
      </c>
      <c r="H7" s="1">
        <v>65.81</v>
      </c>
      <c r="I7" s="3" t="s">
        <v>35</v>
      </c>
      <c r="J7" s="1">
        <v>212.22</v>
      </c>
      <c r="K7" s="1">
        <v>19.73</v>
      </c>
      <c r="L7" s="7">
        <f t="shared" ref="L7" si="6">SUM(3*B7,D7,D8,G8,G7,J8,J7)</f>
        <v>1233.8</v>
      </c>
      <c r="M7" s="7">
        <f t="shared" ref="M7" si="7">SUM(E7,E8,H8,H7,K7,K8)</f>
        <v>261.89</v>
      </c>
      <c r="N7" s="8">
        <f t="shared" ref="N7" si="8">SUM(L7,M7)</f>
        <v>1495.69</v>
      </c>
      <c r="O7" s="7">
        <f t="shared" ref="O7" si="9">MAX(1.4*L7,1.2*L7+1.6*M7)</f>
        <v>1899.5839999999998</v>
      </c>
      <c r="P7" s="8">
        <f t="shared" ref="P7" si="10">SUM(N7,-B7,-D7,-D8,-E8,-E7)</f>
        <v>930.67000000000007</v>
      </c>
      <c r="Q7" s="8">
        <f t="shared" ref="Q7" si="11">SUM(P7,-B7,-G7,-G8,-H8,-H7)</f>
        <v>365.65000000000015</v>
      </c>
    </row>
    <row r="8" spans="1:17" x14ac:dyDescent="0.25">
      <c r="A8" s="6"/>
      <c r="B8" s="7"/>
      <c r="C8" s="3" t="s">
        <v>40</v>
      </c>
      <c r="D8" s="1">
        <v>106.55</v>
      </c>
      <c r="E8" s="1">
        <v>48.07</v>
      </c>
      <c r="F8" s="3" t="s">
        <v>41</v>
      </c>
      <c r="G8" s="1">
        <v>106.55</v>
      </c>
      <c r="H8" s="1">
        <v>48.07</v>
      </c>
      <c r="I8" s="3" t="s">
        <v>42</v>
      </c>
      <c r="J8" s="1">
        <v>106.55</v>
      </c>
      <c r="K8" s="1">
        <v>14.4</v>
      </c>
      <c r="L8" s="7"/>
      <c r="M8" s="7"/>
      <c r="N8" s="8"/>
      <c r="O8" s="7"/>
      <c r="P8" s="8"/>
      <c r="Q8" s="8"/>
    </row>
    <row r="9" spans="1:17" ht="14.25" customHeight="1" x14ac:dyDescent="0.25">
      <c r="A9" s="6" t="s">
        <v>13</v>
      </c>
      <c r="B9" s="7">
        <v>12.75</v>
      </c>
      <c r="C9" s="3" t="s">
        <v>31</v>
      </c>
      <c r="D9" s="3">
        <v>91.33</v>
      </c>
      <c r="E9" s="3">
        <v>17.27</v>
      </c>
      <c r="F9" s="3" t="s">
        <v>33</v>
      </c>
      <c r="G9" s="3">
        <v>91.33</v>
      </c>
      <c r="H9" s="3">
        <v>17.27</v>
      </c>
      <c r="I9" s="3" t="s">
        <v>35</v>
      </c>
      <c r="J9" s="3">
        <v>46.9</v>
      </c>
      <c r="K9" s="3">
        <v>5.18</v>
      </c>
      <c r="L9" s="7">
        <f t="shared" ref="L9" si="12">SUM(3*B9,D9,D10,G10,G9,J10,J9)</f>
        <v>601.78</v>
      </c>
      <c r="M9" s="7">
        <f t="shared" ref="M9" si="13">SUM(E9,E10,H10,H9,K9,K10)</f>
        <v>93.51</v>
      </c>
      <c r="N9" s="8">
        <f t="shared" ref="N9" si="14">SUM(L9,M9)</f>
        <v>695.29</v>
      </c>
      <c r="O9" s="7">
        <f t="shared" ref="O9" si="15">MAX(1.4*L9,1.2*L9+1.6*M9)</f>
        <v>871.75199999999995</v>
      </c>
      <c r="P9" s="8">
        <f t="shared" ref="P9" si="16">SUM(N9,-B9,-D9,-D10,-E10,-E9)</f>
        <v>419.48999999999995</v>
      </c>
      <c r="Q9" s="8">
        <f t="shared" ref="Q9" si="17">SUM(P9,-B9,-G9,-G10,-H10,-H9)</f>
        <v>143.68999999999997</v>
      </c>
    </row>
    <row r="10" spans="1:17" ht="14.25" customHeight="1" x14ac:dyDescent="0.25">
      <c r="A10" s="6"/>
      <c r="B10" s="7"/>
      <c r="C10" s="3" t="s">
        <v>43</v>
      </c>
      <c r="D10" s="3">
        <v>131.06</v>
      </c>
      <c r="E10" s="3">
        <v>23.39</v>
      </c>
      <c r="F10" s="3" t="s">
        <v>44</v>
      </c>
      <c r="G10" s="3">
        <v>131.06</v>
      </c>
      <c r="H10" s="3">
        <v>23.39</v>
      </c>
      <c r="I10" s="3" t="s">
        <v>45</v>
      </c>
      <c r="J10" s="3">
        <v>71.849999999999994</v>
      </c>
      <c r="K10" s="3">
        <v>7.01</v>
      </c>
      <c r="L10" s="7"/>
      <c r="M10" s="7"/>
      <c r="N10" s="8"/>
      <c r="O10" s="7"/>
      <c r="P10" s="8"/>
      <c r="Q10" s="8"/>
    </row>
    <row r="11" spans="1:17" x14ac:dyDescent="0.25">
      <c r="A11" s="6" t="s">
        <v>16</v>
      </c>
      <c r="B11" s="7">
        <v>12.75</v>
      </c>
      <c r="C11" s="3" t="s">
        <v>46</v>
      </c>
      <c r="D11" s="1">
        <v>397.51</v>
      </c>
      <c r="E11" s="1">
        <v>101.56</v>
      </c>
      <c r="F11" s="3" t="s">
        <v>47</v>
      </c>
      <c r="G11" s="1">
        <v>397.51</v>
      </c>
      <c r="H11" s="1">
        <v>101.56</v>
      </c>
      <c r="I11" s="3" t="s">
        <v>48</v>
      </c>
      <c r="J11" s="1">
        <v>261.79000000000002</v>
      </c>
      <c r="K11" s="1">
        <v>30.43</v>
      </c>
      <c r="L11" s="7">
        <f t="shared" ref="L11" si="18">SUM(3*B11,D11,D12,G12,G11,J12,J11)</f>
        <v>1871.13</v>
      </c>
      <c r="M11" s="7">
        <f t="shared" ref="M11" si="19">SUM(E11,E12,H12,H11,K11,K12)</f>
        <v>423.94000000000005</v>
      </c>
      <c r="N11" s="8">
        <f t="shared" ref="N11" si="20">SUM(L11,M11)</f>
        <v>2295.0700000000002</v>
      </c>
      <c r="O11" s="7">
        <f t="shared" ref="O11" si="21">MAX(1.4*L11,1.2*L11+1.6*M11)</f>
        <v>2923.6600000000003</v>
      </c>
      <c r="P11" s="8">
        <f t="shared" ref="P11" si="22">SUM(N11,-B11,-D11,-D12,-E12,-E11)</f>
        <v>1406.5100000000002</v>
      </c>
      <c r="Q11" s="8">
        <f t="shared" ref="Q11" si="23">SUM(P11,-B11,-G11,-G12,-H12,-H11)</f>
        <v>517.95000000000027</v>
      </c>
    </row>
    <row r="12" spans="1:17" x14ac:dyDescent="0.25">
      <c r="A12" s="6"/>
      <c r="B12" s="7"/>
      <c r="C12" s="3" t="s">
        <v>43</v>
      </c>
      <c r="D12" s="1">
        <v>293.95</v>
      </c>
      <c r="E12" s="1">
        <v>82.79</v>
      </c>
      <c r="F12" s="3" t="s">
        <v>44</v>
      </c>
      <c r="G12" s="1">
        <v>293.95</v>
      </c>
      <c r="H12" s="1">
        <v>82.79</v>
      </c>
      <c r="I12" s="3" t="s">
        <v>45</v>
      </c>
      <c r="J12" s="1">
        <v>188.17</v>
      </c>
      <c r="K12" s="1">
        <v>24.81</v>
      </c>
      <c r="L12" s="7"/>
      <c r="M12" s="7"/>
      <c r="N12" s="8"/>
      <c r="O12" s="7"/>
      <c r="P12" s="8"/>
      <c r="Q12" s="8"/>
    </row>
    <row r="13" spans="1:17" x14ac:dyDescent="0.25">
      <c r="A13" s="6" t="s">
        <v>17</v>
      </c>
      <c r="B13" s="7">
        <v>12.75</v>
      </c>
      <c r="C13" s="3" t="s">
        <v>46</v>
      </c>
      <c r="D13" s="1">
        <v>169.34</v>
      </c>
      <c r="E13" s="1">
        <v>30.34</v>
      </c>
      <c r="F13" s="3" t="s">
        <v>47</v>
      </c>
      <c r="G13" s="1">
        <v>169.34</v>
      </c>
      <c r="H13" s="1">
        <v>30.34</v>
      </c>
      <c r="I13" s="3" t="s">
        <v>48</v>
      </c>
      <c r="J13" s="1">
        <v>95.46</v>
      </c>
      <c r="K13" s="1">
        <v>9.09</v>
      </c>
      <c r="L13" s="7">
        <f t="shared" ref="L13" si="24">SUM(3*B13,D13,D14,G14,G13,J14,J13)</f>
        <v>533.38</v>
      </c>
      <c r="M13" s="7">
        <f t="shared" ref="M13" si="25">SUM(E13,E14,H14,H13,K13,K14)</f>
        <v>110.03</v>
      </c>
      <c r="N13" s="8">
        <f t="shared" ref="N13" si="26">SUM(L13,M13)</f>
        <v>643.41</v>
      </c>
      <c r="O13" s="7">
        <f t="shared" ref="O13" si="27">MAX(1.4*L13,1.2*L13+1.6*M13)</f>
        <v>816.10399999999993</v>
      </c>
      <c r="P13" s="8">
        <f t="shared" ref="P13" si="28">SUM(N13,-B13,-D13,-D14,-E14,-E13)</f>
        <v>393.14</v>
      </c>
      <c r="Q13" s="8">
        <f t="shared" ref="Q13" si="29">SUM(P13,-B13,-G13,-G14,-H14,-H13)</f>
        <v>142.86999999999998</v>
      </c>
    </row>
    <row r="14" spans="1:17" x14ac:dyDescent="0.25">
      <c r="A14" s="6"/>
      <c r="B14" s="7"/>
      <c r="C14" s="3" t="s">
        <v>49</v>
      </c>
      <c r="D14" s="1">
        <v>20.329999999999998</v>
      </c>
      <c r="E14" s="1">
        <v>17.510000000000002</v>
      </c>
      <c r="F14" s="3" t="s">
        <v>50</v>
      </c>
      <c r="G14" s="1">
        <v>20.329999999999998</v>
      </c>
      <c r="H14" s="1">
        <v>17.510000000000002</v>
      </c>
      <c r="I14" s="3" t="s">
        <v>51</v>
      </c>
      <c r="J14" s="1">
        <v>20.329999999999998</v>
      </c>
      <c r="K14" s="1">
        <v>5.24</v>
      </c>
      <c r="L14" s="7"/>
      <c r="M14" s="7"/>
      <c r="N14" s="8"/>
      <c r="O14" s="7"/>
      <c r="P14" s="8"/>
      <c r="Q14" s="8"/>
    </row>
    <row r="15" spans="1:17" x14ac:dyDescent="0.25">
      <c r="A15" s="6" t="s">
        <v>18</v>
      </c>
      <c r="B15" s="7">
        <v>12.75</v>
      </c>
      <c r="C15" s="3" t="s">
        <v>52</v>
      </c>
      <c r="D15" s="1">
        <v>153.13999999999999</v>
      </c>
      <c r="E15" s="1">
        <v>67.89</v>
      </c>
      <c r="F15" s="3" t="s">
        <v>53</v>
      </c>
      <c r="G15" s="1">
        <v>153.13999999999999</v>
      </c>
      <c r="H15" s="1">
        <v>67.89</v>
      </c>
      <c r="I15" s="3" t="s">
        <v>54</v>
      </c>
      <c r="J15" s="1">
        <v>153.13999999999999</v>
      </c>
      <c r="K15" s="1">
        <v>20.350000000000001</v>
      </c>
      <c r="L15" s="7">
        <f t="shared" ref="L15" si="30">SUM(3*B15,D15,D16,G16,G15,J16,J15)</f>
        <v>1161.21</v>
      </c>
      <c r="M15" s="7">
        <f t="shared" ref="M15" si="31">SUM(E15,E16,H16,H15,K15,K16)</f>
        <v>363.56</v>
      </c>
      <c r="N15" s="8">
        <f t="shared" ref="N15" si="32">SUM(L15,M15)</f>
        <v>1524.77</v>
      </c>
      <c r="O15" s="7">
        <f t="shared" ref="O15" si="33">MAX(1.4*L15,1.2*L15+1.6*M15)</f>
        <v>1975.1480000000001</v>
      </c>
      <c r="P15" s="8">
        <f t="shared" ref="P15" si="34">SUM(N15,-B15,-D15,-D16,-E16,-E15)</f>
        <v>979.62</v>
      </c>
      <c r="Q15" s="8">
        <f t="shared" ref="Q15" si="35">SUM(P15,-B15,-G15,-G16,-H16,-H15)</f>
        <v>434.46999999999997</v>
      </c>
    </row>
    <row r="16" spans="1:17" x14ac:dyDescent="0.25">
      <c r="A16" s="6"/>
      <c r="B16" s="7"/>
      <c r="C16" s="3" t="s">
        <v>49</v>
      </c>
      <c r="D16" s="1">
        <v>221.18</v>
      </c>
      <c r="E16" s="1">
        <v>90.19</v>
      </c>
      <c r="F16" s="3" t="s">
        <v>50</v>
      </c>
      <c r="G16" s="1">
        <v>221.18</v>
      </c>
      <c r="H16" s="1">
        <v>90.19</v>
      </c>
      <c r="I16" s="3" t="s">
        <v>51</v>
      </c>
      <c r="J16" s="1">
        <v>221.18</v>
      </c>
      <c r="K16" s="1">
        <v>27.05</v>
      </c>
      <c r="L16" s="7"/>
      <c r="M16" s="7"/>
      <c r="N16" s="8"/>
      <c r="O16" s="7"/>
      <c r="P16" s="8"/>
      <c r="Q16" s="8"/>
    </row>
    <row r="17" spans="1:17" x14ac:dyDescent="0.25">
      <c r="A17" s="6" t="s">
        <v>19</v>
      </c>
      <c r="B17" s="7">
        <v>12.75</v>
      </c>
      <c r="C17" s="3" t="s">
        <v>55</v>
      </c>
      <c r="D17" s="1">
        <v>12.74</v>
      </c>
      <c r="E17" s="1">
        <v>53.72</v>
      </c>
      <c r="F17" s="3" t="s">
        <v>57</v>
      </c>
      <c r="G17" s="1">
        <v>12.74</v>
      </c>
      <c r="H17" s="1">
        <v>53.72</v>
      </c>
      <c r="I17" s="3" t="s">
        <v>59</v>
      </c>
      <c r="J17" s="1">
        <v>12.76</v>
      </c>
      <c r="K17" s="1">
        <v>16.100000000000001</v>
      </c>
      <c r="L17" s="7">
        <f t="shared" ref="L17" si="36">SUM(3*B17,D17,D18,G18,G17,J18,J17)</f>
        <v>209.12</v>
      </c>
      <c r="M17" s="7">
        <f t="shared" ref="M17" si="37">SUM(E17,E18,H18,H17,K17,K18)</f>
        <v>157.03</v>
      </c>
      <c r="N17" s="8">
        <f t="shared" ref="N17" si="38">SUM(L17,M17)</f>
        <v>366.15</v>
      </c>
      <c r="O17" s="7">
        <f t="shared" ref="O17" si="39">MAX(1.4*L17,1.2*L17+1.6*M17)</f>
        <v>502.19200000000001</v>
      </c>
      <c r="P17" s="8">
        <f t="shared" ref="P17" si="40">SUM(N17,-B17,-D17,-D18,-E18,-E17)</f>
        <v>228.17</v>
      </c>
      <c r="Q17" s="8">
        <f t="shared" ref="Q17" si="41">SUM(P17,-B17,-G17,-G18,-H18,-H17)</f>
        <v>90.189999999999969</v>
      </c>
    </row>
    <row r="18" spans="1:17" x14ac:dyDescent="0.25">
      <c r="A18" s="6"/>
      <c r="B18" s="7"/>
      <c r="C18" s="3" t="s">
        <v>56</v>
      </c>
      <c r="D18" s="1">
        <v>44.21</v>
      </c>
      <c r="E18" s="1">
        <v>14.56</v>
      </c>
      <c r="F18" s="3" t="s">
        <v>58</v>
      </c>
      <c r="G18" s="1">
        <v>44.21</v>
      </c>
      <c r="H18" s="1">
        <v>14.56</v>
      </c>
      <c r="I18" s="3" t="s">
        <v>60</v>
      </c>
      <c r="J18" s="1">
        <v>44.21</v>
      </c>
      <c r="K18" s="1">
        <v>4.37</v>
      </c>
      <c r="L18" s="7"/>
      <c r="M18" s="7"/>
      <c r="N18" s="8"/>
      <c r="O18" s="7"/>
      <c r="P18" s="8"/>
      <c r="Q18" s="8"/>
    </row>
    <row r="19" spans="1:17" ht="14.25" customHeight="1" x14ac:dyDescent="0.25">
      <c r="A19" s="6" t="s">
        <v>61</v>
      </c>
      <c r="B19" s="7">
        <v>12.75</v>
      </c>
      <c r="C19" s="3" t="s">
        <v>62</v>
      </c>
      <c r="D19" s="3">
        <v>110.2</v>
      </c>
      <c r="E19" s="3">
        <v>19.46</v>
      </c>
      <c r="F19" s="3" t="s">
        <v>63</v>
      </c>
      <c r="G19" s="3">
        <v>110.2</v>
      </c>
      <c r="H19" s="3">
        <v>19.46</v>
      </c>
      <c r="I19" s="3" t="s">
        <v>64</v>
      </c>
      <c r="J19" s="3">
        <v>61.21</v>
      </c>
      <c r="K19" s="3">
        <v>5.85</v>
      </c>
      <c r="L19" s="7">
        <f t="shared" ref="L19" si="42">SUM(3*B19,D19,D20,G20,G19,J20,J19)</f>
        <v>370.52999999999992</v>
      </c>
      <c r="M19" s="7">
        <f t="shared" ref="M19" si="43">SUM(E19,E20,H20,H19,K19,K20)</f>
        <v>58.13</v>
      </c>
      <c r="N19" s="8">
        <f t="shared" ref="N19" si="44">SUM(L19,M19)</f>
        <v>428.65999999999991</v>
      </c>
      <c r="O19" s="7">
        <f t="shared" ref="O19" si="45">MAX(1.4*L19,1.2*L19+1.6*M19)</f>
        <v>537.64399999999989</v>
      </c>
      <c r="P19" s="8">
        <f t="shared" ref="P19" si="46">SUM(N19,-B19,-D19,-D20,-E20,-E19)</f>
        <v>263.54999999999995</v>
      </c>
      <c r="Q19" s="8">
        <f t="shared" ref="Q19" si="47">SUM(P19,-B19,-G19,-G20,-H20,-H19)</f>
        <v>98.439999999999969</v>
      </c>
    </row>
    <row r="20" spans="1:17" ht="14.25" customHeight="1" x14ac:dyDescent="0.25">
      <c r="A20" s="6"/>
      <c r="B20" s="7"/>
      <c r="C20" s="3" t="s">
        <v>56</v>
      </c>
      <c r="D20" s="3">
        <v>16.89</v>
      </c>
      <c r="E20" s="3">
        <v>5.81</v>
      </c>
      <c r="F20" s="3" t="s">
        <v>58</v>
      </c>
      <c r="G20" s="3">
        <v>16.89</v>
      </c>
      <c r="H20" s="3">
        <v>5.81</v>
      </c>
      <c r="I20" s="3" t="s">
        <v>60</v>
      </c>
      <c r="J20" s="3">
        <v>16.89</v>
      </c>
      <c r="K20" s="3">
        <v>1.74</v>
      </c>
      <c r="L20" s="7"/>
      <c r="M20" s="7"/>
      <c r="N20" s="8"/>
      <c r="O20" s="7"/>
      <c r="P20" s="8"/>
      <c r="Q20" s="8"/>
    </row>
    <row r="21" spans="1:17" x14ac:dyDescent="0.25">
      <c r="A21" s="6" t="s">
        <v>28</v>
      </c>
      <c r="B21" s="7">
        <v>12.75</v>
      </c>
      <c r="C21" s="3" t="s">
        <v>65</v>
      </c>
      <c r="D21" s="1">
        <v>413.68</v>
      </c>
      <c r="E21" s="1">
        <v>111.28</v>
      </c>
      <c r="F21" s="3" t="s">
        <v>66</v>
      </c>
      <c r="G21" s="1">
        <v>413.68</v>
      </c>
      <c r="H21" s="1">
        <v>111.28</v>
      </c>
      <c r="I21" s="3" t="s">
        <v>67</v>
      </c>
      <c r="J21" s="1">
        <v>277.97000000000003</v>
      </c>
      <c r="K21" s="1">
        <v>33.4</v>
      </c>
      <c r="L21" s="7">
        <f t="shared" ref="L21" si="48">SUM(3*B21,D21,D22,G22,G21,J22,J21)</f>
        <v>2302.88</v>
      </c>
      <c r="M21" s="7">
        <f t="shared" ref="M21" si="49">SUM(E21,E22,H22,H21,K21,K22)</f>
        <v>546.29</v>
      </c>
      <c r="N21" s="8">
        <f t="shared" ref="N21" si="50">SUM(L21,M21)</f>
        <v>2849.17</v>
      </c>
      <c r="O21" s="7">
        <f t="shared" ref="O21" si="51">MAX(1.4*L21,1.2*L21+1.6*M21)</f>
        <v>3637.52</v>
      </c>
      <c r="P21" s="8">
        <f t="shared" ref="P21" si="52">SUM(N21,-B21,-D21,-D22,-E22,-E21)</f>
        <v>1766.5400000000002</v>
      </c>
      <c r="Q21" s="8">
        <f t="shared" ref="Q21" si="53">SUM(P21,-B21,-G21,-G22,-H22,-H21)</f>
        <v>683.91000000000008</v>
      </c>
    </row>
    <row r="22" spans="1:17" x14ac:dyDescent="0.25">
      <c r="A22" s="6"/>
      <c r="B22" s="7"/>
      <c r="C22" s="3" t="s">
        <v>43</v>
      </c>
      <c r="D22" s="1">
        <v>418.68</v>
      </c>
      <c r="E22" s="1">
        <v>126.24</v>
      </c>
      <c r="F22" s="3" t="s">
        <v>44</v>
      </c>
      <c r="G22" s="1">
        <v>418.68</v>
      </c>
      <c r="H22" s="1">
        <v>126.24</v>
      </c>
      <c r="I22" s="3" t="s">
        <v>51</v>
      </c>
      <c r="J22" s="1">
        <v>321.94</v>
      </c>
      <c r="K22" s="1">
        <v>37.85</v>
      </c>
      <c r="L22" s="7"/>
      <c r="M22" s="7"/>
      <c r="N22" s="8"/>
      <c r="O22" s="7"/>
      <c r="P22" s="8"/>
      <c r="Q22" s="8"/>
    </row>
    <row r="23" spans="1:17" x14ac:dyDescent="0.25">
      <c r="A23" s="6" t="s">
        <v>20</v>
      </c>
      <c r="B23" s="7">
        <v>12.75</v>
      </c>
      <c r="C23" s="3" t="s">
        <v>65</v>
      </c>
      <c r="D23" s="1">
        <v>177.14</v>
      </c>
      <c r="E23" s="1">
        <v>34.67</v>
      </c>
      <c r="F23" s="3" t="s">
        <v>66</v>
      </c>
      <c r="G23" s="1">
        <v>177.14</v>
      </c>
      <c r="H23" s="1">
        <v>34.67</v>
      </c>
      <c r="I23" s="3" t="s">
        <v>67</v>
      </c>
      <c r="J23" s="1">
        <v>103.26</v>
      </c>
      <c r="K23" s="1">
        <v>10.4</v>
      </c>
      <c r="L23" s="7">
        <f t="shared" ref="L23" si="54">SUM(3*B23,D23,D24,G24,G23,J24,J23)</f>
        <v>750.76</v>
      </c>
      <c r="M23" s="7">
        <f t="shared" ref="M23" si="55">SUM(E23,E24,H24,H23,K23,K24)</f>
        <v>164.47000000000003</v>
      </c>
      <c r="N23" s="8">
        <f t="shared" ref="N23" si="56">SUM(L23,M23)</f>
        <v>915.23</v>
      </c>
      <c r="O23" s="7">
        <f t="shared" ref="O23" si="57">MAX(1.4*L23,1.2*L23+1.6*M23)</f>
        <v>1164.0639999999999</v>
      </c>
      <c r="P23" s="8">
        <f t="shared" ref="P23" si="58">SUM(N23,-B23,-D23,-D24,-E24,-E23)</f>
        <v>568.84</v>
      </c>
      <c r="Q23" s="8">
        <f t="shared" ref="Q23" si="59">SUM(P23,-B23,-G23,-G24,-H24,-H23)</f>
        <v>222.45</v>
      </c>
    </row>
    <row r="24" spans="1:17" x14ac:dyDescent="0.25">
      <c r="A24" s="6"/>
      <c r="B24" s="7"/>
      <c r="C24" s="3" t="s">
        <v>49</v>
      </c>
      <c r="D24" s="1">
        <v>84.99</v>
      </c>
      <c r="E24" s="1">
        <v>36.840000000000003</v>
      </c>
      <c r="F24" s="3" t="s">
        <v>50</v>
      </c>
      <c r="G24" s="1">
        <v>84.99</v>
      </c>
      <c r="H24" s="1">
        <v>36.840000000000003</v>
      </c>
      <c r="I24" s="3" t="s">
        <v>51</v>
      </c>
      <c r="J24" s="1">
        <v>84.99</v>
      </c>
      <c r="K24" s="1">
        <v>11.05</v>
      </c>
      <c r="L24" s="7"/>
      <c r="M24" s="7"/>
      <c r="N24" s="8"/>
      <c r="O24" s="7"/>
      <c r="P24" s="8"/>
      <c r="Q24" s="8"/>
    </row>
    <row r="25" spans="1:17" ht="14.25" customHeight="1" x14ac:dyDescent="0.25">
      <c r="A25" s="6" t="s">
        <v>21</v>
      </c>
      <c r="B25" s="7">
        <v>12.75</v>
      </c>
      <c r="C25" s="3" t="s">
        <v>68</v>
      </c>
      <c r="D25" s="3">
        <v>91.39</v>
      </c>
      <c r="E25" s="3">
        <v>17.27</v>
      </c>
      <c r="F25" s="3" t="s">
        <v>70</v>
      </c>
      <c r="G25" s="3">
        <v>91.39</v>
      </c>
      <c r="H25" s="3">
        <v>17.27</v>
      </c>
      <c r="I25" s="3" t="s">
        <v>71</v>
      </c>
      <c r="J25" s="3">
        <v>46.95</v>
      </c>
      <c r="K25" s="3">
        <v>5.18</v>
      </c>
      <c r="L25" s="7">
        <f t="shared" ref="L25" si="60">SUM(3*B25,D25,D26,G26,G25,J26,J25)</f>
        <v>681.5200000000001</v>
      </c>
      <c r="M25" s="7">
        <f t="shared" ref="M25" si="61">SUM(E25,E26,H26,H25,K25,K26)</f>
        <v>98.449999999999989</v>
      </c>
      <c r="N25" s="8">
        <f t="shared" ref="N25" si="62">SUM(L25,M25)</f>
        <v>779.97</v>
      </c>
      <c r="O25" s="7">
        <f t="shared" ref="O25" si="63">MAX(1.4*L25,1.2*L25+1.6*M25)</f>
        <v>975.34400000000005</v>
      </c>
      <c r="P25" s="8">
        <f t="shared" ref="P25" si="64">SUM(N25,-B25,-D25,-D26,-E26,-E25)</f>
        <v>471.3</v>
      </c>
      <c r="Q25" s="8">
        <f t="shared" ref="Q25" si="65">SUM(P25,-B25,-G25,-G26,-H26,-H25)</f>
        <v>162.63000000000002</v>
      </c>
    </row>
    <row r="26" spans="1:17" ht="14.25" customHeight="1" x14ac:dyDescent="0.25">
      <c r="A26" s="6"/>
      <c r="B26" s="7"/>
      <c r="C26" s="3" t="s">
        <v>69</v>
      </c>
      <c r="D26" s="3">
        <v>161.72</v>
      </c>
      <c r="E26" s="3">
        <v>25.54</v>
      </c>
      <c r="F26" s="3" t="s">
        <v>72</v>
      </c>
      <c r="G26" s="3">
        <v>161.72</v>
      </c>
      <c r="H26" s="3">
        <v>25.54</v>
      </c>
      <c r="I26" s="3" t="s">
        <v>73</v>
      </c>
      <c r="J26" s="3">
        <v>90.1</v>
      </c>
      <c r="K26" s="3">
        <v>7.65</v>
      </c>
      <c r="L26" s="7"/>
      <c r="M26" s="7"/>
      <c r="N26" s="8"/>
      <c r="O26" s="7"/>
      <c r="P26" s="8"/>
      <c r="Q26" s="8"/>
    </row>
    <row r="27" spans="1:17" x14ac:dyDescent="0.25">
      <c r="A27" s="6" t="s">
        <v>22</v>
      </c>
      <c r="B27" s="7">
        <v>12.75</v>
      </c>
      <c r="C27" s="3" t="s">
        <v>68</v>
      </c>
      <c r="D27" s="1">
        <v>374.2</v>
      </c>
      <c r="E27" s="1">
        <v>65.67</v>
      </c>
      <c r="F27" s="3" t="s">
        <v>70</v>
      </c>
      <c r="G27" s="1">
        <v>374.2</v>
      </c>
      <c r="H27" s="1">
        <v>65.67</v>
      </c>
      <c r="I27" s="3" t="s">
        <v>71</v>
      </c>
      <c r="J27" s="1">
        <v>211.91</v>
      </c>
      <c r="K27" s="1">
        <v>19.690000000000001</v>
      </c>
      <c r="L27" s="7">
        <f t="shared" ref="L27" si="66">SUM(3*B27,D27,D28,G28,G27,J28,J27)</f>
        <v>1245.6700000000003</v>
      </c>
      <c r="M27" s="7">
        <f t="shared" ref="M27" si="67">SUM(E27,E28,H28,H27,K27,K28)</f>
        <v>257.28000000000003</v>
      </c>
      <c r="N27" s="8">
        <f t="shared" ref="N27" si="68">SUM(L27,M27)</f>
        <v>1502.9500000000003</v>
      </c>
      <c r="O27" s="7">
        <f t="shared" ref="O27" si="69">MAX(1.4*L27,1.2*L27+1.6*M27)</f>
        <v>1906.4520000000005</v>
      </c>
      <c r="P27" s="8">
        <f t="shared" ref="P27" si="70">SUM(N27,-B27,-D27,-D28,-E28,-E27)</f>
        <v>921.7600000000001</v>
      </c>
      <c r="Q27" s="8">
        <f t="shared" ref="Q27" si="71">SUM(P27,-B27,-G27,-G28,-H28,-H27)</f>
        <v>340.57000000000016</v>
      </c>
    </row>
    <row r="28" spans="1:17" x14ac:dyDescent="0.25">
      <c r="A28" s="6"/>
      <c r="B28" s="7"/>
      <c r="C28" s="3" t="s">
        <v>37</v>
      </c>
      <c r="D28" s="1">
        <v>82.37</v>
      </c>
      <c r="E28" s="1">
        <v>46.2</v>
      </c>
      <c r="F28" s="3" t="s">
        <v>38</v>
      </c>
      <c r="G28" s="1">
        <v>82.37</v>
      </c>
      <c r="H28" s="1">
        <v>46.2</v>
      </c>
      <c r="I28" s="3" t="s">
        <v>39</v>
      </c>
      <c r="J28" s="1">
        <v>82.37</v>
      </c>
      <c r="K28" s="1">
        <v>13.85</v>
      </c>
      <c r="L28" s="7"/>
      <c r="M28" s="7"/>
      <c r="N28" s="8"/>
      <c r="O28" s="7"/>
      <c r="P28" s="8"/>
      <c r="Q28" s="8"/>
    </row>
    <row r="29" spans="1:17" x14ac:dyDescent="0.25">
      <c r="A29" s="6" t="s">
        <v>23</v>
      </c>
      <c r="B29" s="7">
        <v>12.75</v>
      </c>
      <c r="C29" s="3" t="s">
        <v>68</v>
      </c>
      <c r="D29" s="1">
        <v>374.2</v>
      </c>
      <c r="E29" s="1">
        <v>65.67</v>
      </c>
      <c r="F29" s="3" t="s">
        <v>70</v>
      </c>
      <c r="G29" s="1">
        <v>374.2</v>
      </c>
      <c r="H29" s="1">
        <v>65.67</v>
      </c>
      <c r="I29" s="3" t="s">
        <v>71</v>
      </c>
      <c r="J29" s="1">
        <v>211.91</v>
      </c>
      <c r="K29" s="1">
        <v>19.690000000000001</v>
      </c>
      <c r="L29" s="7">
        <f t="shared" ref="L29" si="72">SUM(3*B29,D29,D30,G30,G29,J30,J29)</f>
        <v>1245.67</v>
      </c>
      <c r="M29" s="7">
        <f t="shared" ref="M29" si="73">SUM(E29,E30,H30,H29,K29,K30)</f>
        <v>257.26000000000005</v>
      </c>
      <c r="N29" s="8">
        <f t="shared" ref="N29" si="74">SUM(L29,M29)</f>
        <v>1502.93</v>
      </c>
      <c r="O29" s="7">
        <f t="shared" ref="O29" si="75">MAX(1.4*L29,1.2*L29+1.6*M29)</f>
        <v>1906.42</v>
      </c>
      <c r="P29" s="8">
        <f t="shared" ref="P29" si="76">SUM(N29,-B29,-D29,-D30,-E30,-E29)</f>
        <v>921.7600000000001</v>
      </c>
      <c r="Q29" s="8">
        <f t="shared" ref="Q29" si="77">SUM(P29,-B29,-G29,-G30,-H30,-H29)</f>
        <v>340.59000000000015</v>
      </c>
    </row>
    <row r="30" spans="1:17" x14ac:dyDescent="0.25">
      <c r="A30" s="6"/>
      <c r="B30" s="7"/>
      <c r="C30" s="3" t="s">
        <v>40</v>
      </c>
      <c r="D30" s="1">
        <v>82.36</v>
      </c>
      <c r="E30" s="1">
        <v>46.19</v>
      </c>
      <c r="F30" s="3" t="s">
        <v>41</v>
      </c>
      <c r="G30" s="1">
        <v>82.36</v>
      </c>
      <c r="H30" s="1">
        <v>46.19</v>
      </c>
      <c r="I30" s="3" t="s">
        <v>42</v>
      </c>
      <c r="J30" s="1">
        <v>82.39</v>
      </c>
      <c r="K30" s="1">
        <v>13.85</v>
      </c>
      <c r="L30" s="7"/>
      <c r="M30" s="7"/>
      <c r="N30" s="8"/>
      <c r="O30" s="7"/>
      <c r="P30" s="8"/>
      <c r="Q30" s="8"/>
    </row>
    <row r="31" spans="1:17" x14ac:dyDescent="0.25">
      <c r="A31" s="6" t="s">
        <v>24</v>
      </c>
      <c r="B31" s="7">
        <v>12.75</v>
      </c>
      <c r="C31" s="3" t="s">
        <v>68</v>
      </c>
      <c r="D31" s="1">
        <v>91.39</v>
      </c>
      <c r="E31" s="1">
        <v>17.27</v>
      </c>
      <c r="F31" s="3" t="s">
        <v>70</v>
      </c>
      <c r="G31" s="1">
        <v>91.39</v>
      </c>
      <c r="H31" s="1">
        <v>17.27</v>
      </c>
      <c r="I31" s="3" t="s">
        <v>71</v>
      </c>
      <c r="J31" s="1">
        <v>46.95</v>
      </c>
      <c r="K31" s="1">
        <v>5.18</v>
      </c>
      <c r="L31" s="7">
        <f t="shared" ref="L31" si="78">SUM(3*B31,D31,D32,G32,G31,J32,J31)</f>
        <v>545.91</v>
      </c>
      <c r="M31" s="7">
        <f t="shared" ref="M31" si="79">SUM(E31,E32,H32,H31,K31,K32)</f>
        <v>89.76</v>
      </c>
      <c r="N31" s="8">
        <f t="shared" ref="N31" si="80">SUM(L31,M31)</f>
        <v>635.66999999999996</v>
      </c>
      <c r="O31" s="7">
        <f t="shared" ref="O31" si="81">MAX(1.4*L31,1.2*L31+1.6*M31)</f>
        <v>798.70799999999997</v>
      </c>
      <c r="P31" s="8">
        <f t="shared" ref="P31" si="82">SUM(N31,-B31,-D31,-D32,-E32,-E31)</f>
        <v>379.67</v>
      </c>
      <c r="Q31" s="8">
        <f t="shared" ref="Q31" si="83">SUM(P31,-B31,-G31,-G32,-H32,-H31)</f>
        <v>123.67000000000006</v>
      </c>
    </row>
    <row r="32" spans="1:17" x14ac:dyDescent="0.25">
      <c r="A32" s="6"/>
      <c r="B32" s="7"/>
      <c r="C32" s="3" t="s">
        <v>43</v>
      </c>
      <c r="D32" s="1">
        <v>112.83</v>
      </c>
      <c r="E32" s="1">
        <v>21.76</v>
      </c>
      <c r="F32" s="3" t="s">
        <v>44</v>
      </c>
      <c r="G32" s="1">
        <v>112.83</v>
      </c>
      <c r="H32" s="1">
        <v>21.76</v>
      </c>
      <c r="I32" s="3" t="s">
        <v>45</v>
      </c>
      <c r="J32" s="1">
        <v>52.27</v>
      </c>
      <c r="K32" s="1">
        <v>6.52</v>
      </c>
      <c r="L32" s="7"/>
      <c r="M32" s="7"/>
      <c r="N32" s="8"/>
      <c r="O32" s="7"/>
      <c r="P32" s="8"/>
      <c r="Q32" s="8"/>
    </row>
    <row r="33" spans="1:17" x14ac:dyDescent="0.25">
      <c r="A33" s="6" t="s">
        <v>14</v>
      </c>
      <c r="B33" s="7">
        <v>12.75</v>
      </c>
      <c r="C33" s="3" t="s">
        <v>46</v>
      </c>
      <c r="D33" s="1">
        <v>316.39</v>
      </c>
      <c r="E33" s="1">
        <v>132.72</v>
      </c>
      <c r="F33" s="3" t="s">
        <v>47</v>
      </c>
      <c r="G33" s="1">
        <v>316.39</v>
      </c>
      <c r="H33" s="1">
        <v>132.72</v>
      </c>
      <c r="I33" s="3" t="s">
        <v>48</v>
      </c>
      <c r="J33" s="1">
        <v>309.43</v>
      </c>
      <c r="K33" s="1">
        <v>39.76</v>
      </c>
      <c r="L33" s="7">
        <f t="shared" ref="L33" si="84">SUM(3*B33,D33,D34,G34,G33,J34,J33)</f>
        <v>1725.18</v>
      </c>
      <c r="M33" s="7">
        <f t="shared" ref="M33" si="85">SUM(E33,E34,H34,H33,K33,K34)</f>
        <v>593.25</v>
      </c>
      <c r="N33" s="8">
        <f t="shared" ref="N33" si="86">SUM(L33,M33)</f>
        <v>2318.4300000000003</v>
      </c>
      <c r="O33" s="7">
        <f t="shared" ref="O33" si="87">MAX(1.4*L33,1.2*L33+1.6*M33)</f>
        <v>3019.4160000000002</v>
      </c>
      <c r="P33" s="8">
        <f t="shared" ref="P33" si="88">SUM(N33,-B33,-D33,-D34,-E34,-E33)</f>
        <v>1483.0700000000004</v>
      </c>
      <c r="Q33" s="8">
        <f t="shared" ref="Q33" si="89">SUM(P33,-B33,-G33,-G34,-H34,-H33)</f>
        <v>647.71000000000026</v>
      </c>
    </row>
    <row r="34" spans="1:17" x14ac:dyDescent="0.25">
      <c r="A34" s="6"/>
      <c r="B34" s="7"/>
      <c r="C34" s="3" t="s">
        <v>37</v>
      </c>
      <c r="D34" s="1">
        <v>248.24</v>
      </c>
      <c r="E34" s="1">
        <v>125.26</v>
      </c>
      <c r="F34" s="3" t="s">
        <v>38</v>
      </c>
      <c r="G34" s="1">
        <v>248.24</v>
      </c>
      <c r="H34" s="1">
        <v>125.26</v>
      </c>
      <c r="I34" s="3" t="s">
        <v>39</v>
      </c>
      <c r="J34" s="1">
        <v>248.24</v>
      </c>
      <c r="K34" s="1">
        <v>37.53</v>
      </c>
      <c r="L34" s="7"/>
      <c r="M34" s="7"/>
      <c r="N34" s="8"/>
      <c r="O34" s="7"/>
      <c r="P34" s="8"/>
      <c r="Q34" s="8"/>
    </row>
    <row r="35" spans="1:17" x14ac:dyDescent="0.25">
      <c r="A35" s="6" t="s">
        <v>15</v>
      </c>
      <c r="B35" s="7">
        <v>12.75</v>
      </c>
      <c r="C35" s="3" t="s">
        <v>46</v>
      </c>
      <c r="D35" s="1">
        <v>205.86</v>
      </c>
      <c r="E35" s="1">
        <v>128.16999999999999</v>
      </c>
      <c r="F35" s="3" t="s">
        <v>47</v>
      </c>
      <c r="G35" s="1">
        <v>205.86</v>
      </c>
      <c r="H35" s="1">
        <v>128.16999999999999</v>
      </c>
      <c r="I35" s="3" t="s">
        <v>48</v>
      </c>
      <c r="J35" s="1">
        <v>240.28</v>
      </c>
      <c r="K35" s="1">
        <v>38.4</v>
      </c>
      <c r="L35" s="7">
        <f t="shared" ref="L35" si="90">SUM(3*B35,D35,D36,G36,G35,J36,J35)</f>
        <v>1432.87</v>
      </c>
      <c r="M35" s="7">
        <f t="shared" ref="M35" si="91">SUM(E35,E36,H36,H35,K35,K36)</f>
        <v>581.95999999999992</v>
      </c>
      <c r="N35" s="8">
        <f t="shared" ref="N35" si="92">SUM(L35,M35)</f>
        <v>2014.83</v>
      </c>
      <c r="O35" s="7">
        <f t="shared" ref="O35" si="93">MAX(1.4*L35,1.2*L35+1.6*M35)</f>
        <v>2650.58</v>
      </c>
      <c r="P35" s="8">
        <f t="shared" ref="P35" si="94">SUM(N35,-B35,-D35,-D36,-E36,-E35)</f>
        <v>1295.6099999999997</v>
      </c>
      <c r="Q35" s="8">
        <f t="shared" ref="Q35" si="95">SUM(P35,-B35,-G35,-G36,-H36,-H35)</f>
        <v>576.38999999999965</v>
      </c>
    </row>
    <row r="36" spans="1:17" x14ac:dyDescent="0.25">
      <c r="A36" s="6"/>
      <c r="B36" s="7"/>
      <c r="C36" s="3" t="s">
        <v>40</v>
      </c>
      <c r="D36" s="1">
        <v>247.54</v>
      </c>
      <c r="E36" s="1">
        <v>124.9</v>
      </c>
      <c r="F36" s="3" t="s">
        <v>41</v>
      </c>
      <c r="G36" s="1">
        <v>247.54</v>
      </c>
      <c r="H36" s="1">
        <v>124.9</v>
      </c>
      <c r="I36" s="3" t="s">
        <v>42</v>
      </c>
      <c r="J36" s="1">
        <v>247.54</v>
      </c>
      <c r="K36" s="1">
        <v>37.42</v>
      </c>
      <c r="L36" s="7"/>
      <c r="M36" s="7"/>
      <c r="N36" s="8"/>
      <c r="O36" s="7"/>
      <c r="P36" s="8"/>
      <c r="Q36" s="8"/>
    </row>
    <row r="37" spans="1:17" x14ac:dyDescent="0.25">
      <c r="A37" s="6" t="s">
        <v>25</v>
      </c>
      <c r="B37" s="7">
        <v>16.690000000000001</v>
      </c>
      <c r="C37" s="3" t="s">
        <v>52</v>
      </c>
      <c r="D37" s="1">
        <v>316.76</v>
      </c>
      <c r="E37" s="1">
        <v>136.82</v>
      </c>
      <c r="F37" s="3" t="s">
        <v>53</v>
      </c>
      <c r="G37" s="1">
        <v>316.76</v>
      </c>
      <c r="H37" s="1">
        <v>136.82</v>
      </c>
      <c r="I37" s="3" t="s">
        <v>54</v>
      </c>
      <c r="J37" s="1">
        <v>316.76</v>
      </c>
      <c r="K37" s="1">
        <v>41.01</v>
      </c>
      <c r="L37" s="7">
        <f t="shared" ref="L37" si="96">SUM(3*B37,D37,D38,G38,G37,J38,J37)</f>
        <v>1886.01</v>
      </c>
      <c r="M37" s="7">
        <f t="shared" ref="M37" si="97">SUM(E37,E38,H38,H37,K37,K38)</f>
        <v>661.11</v>
      </c>
      <c r="N37" s="8">
        <f t="shared" ref="N37" si="98">SUM(L37,M37)</f>
        <v>2547.12</v>
      </c>
      <c r="O37" s="7">
        <f t="shared" ref="O37" si="99">MAX(1.4*L37,1.2*L37+1.6*M37)</f>
        <v>3320.9880000000003</v>
      </c>
      <c r="P37" s="8">
        <f t="shared" ref="P37" si="100">SUM(N37,-B37,-D37,-D38,-E38,-E37)</f>
        <v>1630.98</v>
      </c>
      <c r="Q37" s="8">
        <f t="shared" ref="Q37" si="101">SUM(P37,-B37,-G37,-G38,-H38,-H37)</f>
        <v>714.83999999999992</v>
      </c>
    </row>
    <row r="38" spans="1:17" x14ac:dyDescent="0.25">
      <c r="A38" s="6"/>
      <c r="B38" s="7"/>
      <c r="C38" s="3" t="s">
        <v>37</v>
      </c>
      <c r="D38" s="1">
        <v>295.22000000000003</v>
      </c>
      <c r="E38" s="1">
        <v>150.65</v>
      </c>
      <c r="F38" s="3" t="s">
        <v>38</v>
      </c>
      <c r="G38" s="1">
        <v>295.22000000000003</v>
      </c>
      <c r="H38" s="1">
        <v>150.65</v>
      </c>
      <c r="I38" s="3" t="s">
        <v>39</v>
      </c>
      <c r="J38" s="1">
        <v>295.22000000000003</v>
      </c>
      <c r="K38" s="1">
        <v>45.16</v>
      </c>
      <c r="L38" s="7"/>
      <c r="M38" s="7"/>
      <c r="N38" s="8"/>
      <c r="O38" s="7"/>
      <c r="P38" s="8"/>
      <c r="Q38" s="8"/>
    </row>
    <row r="39" spans="1:17" ht="14.25" customHeight="1" x14ac:dyDescent="0.25">
      <c r="A39" s="6" t="s">
        <v>26</v>
      </c>
      <c r="B39" s="7">
        <v>16.690000000000001</v>
      </c>
      <c r="C39" s="3" t="s">
        <v>52</v>
      </c>
      <c r="D39" s="3">
        <v>214.41</v>
      </c>
      <c r="E39" s="3">
        <v>128.28</v>
      </c>
      <c r="F39" s="3" t="s">
        <v>53</v>
      </c>
      <c r="G39" s="3">
        <v>214.41</v>
      </c>
      <c r="H39" s="3">
        <v>128.28</v>
      </c>
      <c r="I39" s="3" t="s">
        <v>54</v>
      </c>
      <c r="J39" s="3">
        <v>214.41</v>
      </c>
      <c r="K39" s="3">
        <v>38.450000000000003</v>
      </c>
      <c r="L39" s="7">
        <f t="shared" ref="L39" si="102">SUM(3*B39,D39,D40,G40,G39,J40,J39)</f>
        <v>1576.89</v>
      </c>
      <c r="M39" s="7">
        <f t="shared" ref="M39" si="103">SUM(E39,E40,H40,H39,K39,K40)</f>
        <v>640.64</v>
      </c>
      <c r="N39" s="8">
        <f t="shared" ref="N39" si="104">SUM(L39,M39)</f>
        <v>2217.5300000000002</v>
      </c>
      <c r="O39" s="7">
        <f t="shared" ref="O39" si="105">MAX(1.4*L39,1.2*L39+1.6*M39)</f>
        <v>2917.2920000000004</v>
      </c>
      <c r="P39" s="8">
        <f t="shared" ref="P39" si="106">SUM(N39,-B39,-D39,-D40,-E40,-E39)</f>
        <v>1413.3300000000002</v>
      </c>
      <c r="Q39" s="8">
        <f t="shared" ref="Q39" si="107">SUM(P39,-B39,-G39,-G40,-H40,-H39)</f>
        <v>609.13000000000011</v>
      </c>
    </row>
    <row r="40" spans="1:17" ht="14.25" customHeight="1" x14ac:dyDescent="0.25">
      <c r="A40" s="6"/>
      <c r="B40" s="7"/>
      <c r="C40" s="3" t="s">
        <v>40</v>
      </c>
      <c r="D40" s="3">
        <v>294.52999999999997</v>
      </c>
      <c r="E40" s="3">
        <v>150.29</v>
      </c>
      <c r="F40" s="3" t="s">
        <v>41</v>
      </c>
      <c r="G40" s="3">
        <v>294.52999999999997</v>
      </c>
      <c r="H40" s="3">
        <v>150.29</v>
      </c>
      <c r="I40" s="3" t="s">
        <v>42</v>
      </c>
      <c r="J40" s="3">
        <v>294.52999999999997</v>
      </c>
      <c r="K40" s="3">
        <v>45.05</v>
      </c>
      <c r="L40" s="7"/>
      <c r="M40" s="7"/>
      <c r="N40" s="8"/>
      <c r="O40" s="7"/>
      <c r="P40" s="8"/>
      <c r="Q40" s="8"/>
    </row>
    <row r="41" spans="1:17" ht="14.25" customHeight="1" x14ac:dyDescent="0.25">
      <c r="A41" s="6" t="s">
        <v>27</v>
      </c>
      <c r="B41" s="7">
        <v>12.75</v>
      </c>
      <c r="C41" s="3" t="s">
        <v>52</v>
      </c>
      <c r="D41" s="3">
        <v>361.55</v>
      </c>
      <c r="E41" s="3">
        <v>170.11</v>
      </c>
      <c r="F41" s="3" t="s">
        <v>53</v>
      </c>
      <c r="G41" s="3">
        <v>361.55</v>
      </c>
      <c r="H41" s="3">
        <v>170.11</v>
      </c>
      <c r="I41" s="3" t="s">
        <v>54</v>
      </c>
      <c r="J41" s="3">
        <v>361.55</v>
      </c>
      <c r="K41" s="3">
        <v>51</v>
      </c>
      <c r="L41" s="7">
        <f t="shared" ref="L41" si="108">SUM(3*B41,D41,D42,G42,G41,J42,J41)</f>
        <v>2016.1799999999998</v>
      </c>
      <c r="M41" s="7">
        <f t="shared" ref="M41" si="109">SUM(E41,E42,H42,H41,K41,K42)</f>
        <v>749.94</v>
      </c>
      <c r="N41" s="8">
        <f t="shared" ref="N41" si="110">SUM(L41,M41)</f>
        <v>2766.12</v>
      </c>
      <c r="O41" s="7">
        <f t="shared" ref="O41" si="111">MAX(1.4*L41,1.2*L41+1.6*M41)</f>
        <v>3619.3199999999997</v>
      </c>
      <c r="P41" s="8">
        <f t="shared" ref="P41" si="112">SUM(N41,-B41,-D41,-D42,-E42,-E41)</f>
        <v>1779.4899999999998</v>
      </c>
      <c r="Q41" s="8">
        <f t="shared" ref="Q41" si="113">SUM(P41,-B41,-G41,-G42,-H42,-H41)</f>
        <v>792.85999999999979</v>
      </c>
    </row>
    <row r="42" spans="1:17" ht="14.25" customHeight="1" x14ac:dyDescent="0.25">
      <c r="A42" s="6"/>
      <c r="B42" s="7"/>
      <c r="C42" s="3" t="s">
        <v>43</v>
      </c>
      <c r="D42" s="3">
        <v>286.24</v>
      </c>
      <c r="E42" s="3">
        <v>155.97999999999999</v>
      </c>
      <c r="F42" s="3" t="s">
        <v>44</v>
      </c>
      <c r="G42" s="3">
        <v>286.24</v>
      </c>
      <c r="H42" s="3">
        <v>155.97999999999999</v>
      </c>
      <c r="I42" s="3" t="s">
        <v>45</v>
      </c>
      <c r="J42" s="3">
        <v>320.8</v>
      </c>
      <c r="K42" s="3">
        <v>46.76</v>
      </c>
      <c r="L42" s="7"/>
      <c r="M42" s="7"/>
      <c r="N42" s="8"/>
      <c r="O42" s="7"/>
      <c r="P42" s="8"/>
      <c r="Q42" s="8"/>
    </row>
    <row r="43" spans="1:17" x14ac:dyDescent="0.25">
      <c r="A43" s="6" t="s">
        <v>29</v>
      </c>
      <c r="B43" s="7">
        <v>12.75</v>
      </c>
      <c r="C43" s="3" t="s">
        <v>65</v>
      </c>
      <c r="D43" s="1">
        <v>324.02999999999997</v>
      </c>
      <c r="E43" s="1">
        <v>136.94</v>
      </c>
      <c r="F43" s="3" t="s">
        <v>66</v>
      </c>
      <c r="G43" s="1">
        <v>324.02999999999997</v>
      </c>
      <c r="H43" s="1">
        <v>136.94</v>
      </c>
      <c r="I43" s="3" t="s">
        <v>67</v>
      </c>
      <c r="J43" s="1">
        <v>317.07</v>
      </c>
      <c r="K43" s="1">
        <v>41.06</v>
      </c>
      <c r="L43" s="7">
        <f t="shared" ref="L43" si="114">SUM(3*B43,D43,D44,G44,G43,J44,J43)</f>
        <v>2146.98</v>
      </c>
      <c r="M43" s="7">
        <f t="shared" ref="M43" si="115">SUM(E43,E44,H44,H43,K43,K44)</f>
        <v>697.74999999999989</v>
      </c>
      <c r="N43" s="8">
        <f t="shared" ref="N43" si="116">SUM(L43,M43)</f>
        <v>2844.73</v>
      </c>
      <c r="O43" s="7">
        <f t="shared" ref="O43" si="117">MAX(1.4*L43,1.2*L43+1.6*M43)</f>
        <v>3692.7759999999998</v>
      </c>
      <c r="P43" s="8">
        <f t="shared" ref="P43" si="118">SUM(N43,-B43,-D43,-D44,-E44,-E43)</f>
        <v>1823.36</v>
      </c>
      <c r="Q43" s="8">
        <f t="shared" ref="Q43" si="119">SUM(P43,-B43,-G43,-G44,-H44,-H43)</f>
        <v>801.98999999999978</v>
      </c>
    </row>
    <row r="44" spans="1:17" x14ac:dyDescent="0.25">
      <c r="A44" s="6"/>
      <c r="B44" s="7"/>
      <c r="C44" s="3" t="s">
        <v>37</v>
      </c>
      <c r="D44" s="1">
        <v>381.2</v>
      </c>
      <c r="E44" s="1">
        <v>166.45</v>
      </c>
      <c r="F44" s="3" t="s">
        <v>38</v>
      </c>
      <c r="G44" s="1">
        <v>381.2</v>
      </c>
      <c r="H44" s="1">
        <v>166.45</v>
      </c>
      <c r="I44" s="3" t="s">
        <v>39</v>
      </c>
      <c r="J44" s="1">
        <v>381.2</v>
      </c>
      <c r="K44" s="1">
        <v>49.91</v>
      </c>
      <c r="L44" s="7"/>
      <c r="M44" s="7"/>
      <c r="N44" s="8"/>
      <c r="O44" s="7"/>
      <c r="P44" s="8"/>
      <c r="Q44" s="8"/>
    </row>
    <row r="45" spans="1:17" ht="14.25" customHeight="1" x14ac:dyDescent="0.25">
      <c r="A45" s="6" t="s">
        <v>30</v>
      </c>
      <c r="B45" s="7">
        <v>12.75</v>
      </c>
      <c r="C45" s="3" t="s">
        <v>65</v>
      </c>
      <c r="D45" s="3">
        <v>207.09</v>
      </c>
      <c r="E45" s="3">
        <v>131.82</v>
      </c>
      <c r="F45" s="3" t="s">
        <v>66</v>
      </c>
      <c r="G45" s="3">
        <v>207.09</v>
      </c>
      <c r="H45" s="3">
        <v>131.82</v>
      </c>
      <c r="I45" s="3" t="s">
        <v>67</v>
      </c>
      <c r="J45" s="3">
        <v>241.52</v>
      </c>
      <c r="K45" s="3">
        <v>39.56</v>
      </c>
      <c r="L45" s="7">
        <f t="shared" ref="L45" si="120">SUM(3*B45,D45,D46,G46,G45,J46,J45)</f>
        <v>1837.79</v>
      </c>
      <c r="M45" s="7">
        <f t="shared" ref="M45" si="121">SUM(E45,E46,H46,H45,K45,K46)</f>
        <v>686.00999999999988</v>
      </c>
      <c r="N45" s="8">
        <f t="shared" ref="N45" si="122">SUM(L45,M45)</f>
        <v>2523.7999999999997</v>
      </c>
      <c r="O45" s="7">
        <f t="shared" ref="O45" si="123">MAX(1.4*L45,1.2*L45+1.6*M45)</f>
        <v>3302.9639999999999</v>
      </c>
      <c r="P45" s="8">
        <f>SUM(N45,-B45,-D45,-D46,-E46,-E45)</f>
        <v>1624.4099999999996</v>
      </c>
      <c r="Q45" s="8">
        <f t="shared" ref="Q45" si="124">SUM(P45,-B45,-G45,-G46,-H46,-H45)</f>
        <v>725.01999999999975</v>
      </c>
    </row>
    <row r="46" spans="1:17" ht="14.25" customHeight="1" x14ac:dyDescent="0.25">
      <c r="A46" s="6"/>
      <c r="B46" s="7"/>
      <c r="C46" s="3" t="s">
        <v>40</v>
      </c>
      <c r="D46" s="3">
        <v>381.28</v>
      </c>
      <c r="E46" s="3">
        <v>166.45</v>
      </c>
      <c r="F46" s="3" t="s">
        <v>41</v>
      </c>
      <c r="G46" s="3">
        <v>381.28</v>
      </c>
      <c r="H46" s="3">
        <v>166.45</v>
      </c>
      <c r="I46" s="3" t="s">
        <v>42</v>
      </c>
      <c r="J46" s="3">
        <v>381.28</v>
      </c>
      <c r="K46" s="3">
        <v>49.91</v>
      </c>
      <c r="L46" s="7"/>
      <c r="M46" s="7"/>
      <c r="N46" s="8"/>
      <c r="O46" s="7"/>
      <c r="P46" s="8"/>
      <c r="Q46" s="8"/>
    </row>
  </sheetData>
  <mergeCells count="186">
    <mergeCell ref="P43:P44"/>
    <mergeCell ref="Q43:Q44"/>
    <mergeCell ref="P45:P46"/>
    <mergeCell ref="Q45:Q46"/>
    <mergeCell ref="P33:P34"/>
    <mergeCell ref="Q33:Q34"/>
    <mergeCell ref="P35:P36"/>
    <mergeCell ref="Q35:Q36"/>
    <mergeCell ref="P37:P38"/>
    <mergeCell ref="Q37:Q38"/>
    <mergeCell ref="P39:P40"/>
    <mergeCell ref="Q39:Q40"/>
    <mergeCell ref="P41:P42"/>
    <mergeCell ref="Q41:Q42"/>
    <mergeCell ref="P23:P24"/>
    <mergeCell ref="Q23:Q24"/>
    <mergeCell ref="P25:P26"/>
    <mergeCell ref="Q25:Q26"/>
    <mergeCell ref="P27:P28"/>
    <mergeCell ref="Q27:Q28"/>
    <mergeCell ref="P29:P30"/>
    <mergeCell ref="Q29:Q30"/>
    <mergeCell ref="P31:P32"/>
    <mergeCell ref="Q31:Q32"/>
    <mergeCell ref="P13:P14"/>
    <mergeCell ref="Q13:Q14"/>
    <mergeCell ref="P15:P16"/>
    <mergeCell ref="Q15:Q16"/>
    <mergeCell ref="P17:P18"/>
    <mergeCell ref="Q17:Q18"/>
    <mergeCell ref="P19:P20"/>
    <mergeCell ref="Q19:Q20"/>
    <mergeCell ref="P21:P22"/>
    <mergeCell ref="Q21:Q22"/>
    <mergeCell ref="P3:P4"/>
    <mergeCell ref="P5:P6"/>
    <mergeCell ref="P7:P8"/>
    <mergeCell ref="P9:P10"/>
    <mergeCell ref="P11:P12"/>
    <mergeCell ref="Q3:Q4"/>
    <mergeCell ref="Q5:Q6"/>
    <mergeCell ref="Q7:Q8"/>
    <mergeCell ref="Q9:Q10"/>
    <mergeCell ref="Q11:Q12"/>
    <mergeCell ref="L45:L46"/>
    <mergeCell ref="M45:M46"/>
    <mergeCell ref="N45:N46"/>
    <mergeCell ref="O45:O46"/>
    <mergeCell ref="L41:L42"/>
    <mergeCell ref="M41:M42"/>
    <mergeCell ref="N41:N42"/>
    <mergeCell ref="O41:O42"/>
    <mergeCell ref="L43:L44"/>
    <mergeCell ref="M43:M44"/>
    <mergeCell ref="N43:N44"/>
    <mergeCell ref="O43:O44"/>
    <mergeCell ref="L37:L38"/>
    <mergeCell ref="M37:M38"/>
    <mergeCell ref="N37:N38"/>
    <mergeCell ref="O37:O38"/>
    <mergeCell ref="L39:L40"/>
    <mergeCell ref="M39:M40"/>
    <mergeCell ref="N39:N40"/>
    <mergeCell ref="O39:O40"/>
    <mergeCell ref="L33:L34"/>
    <mergeCell ref="M33:M34"/>
    <mergeCell ref="N33:N34"/>
    <mergeCell ref="O33:O34"/>
    <mergeCell ref="L35:L36"/>
    <mergeCell ref="M35:M36"/>
    <mergeCell ref="N35:N36"/>
    <mergeCell ref="O35:O36"/>
    <mergeCell ref="L29:L30"/>
    <mergeCell ref="M29:M30"/>
    <mergeCell ref="N29:N30"/>
    <mergeCell ref="O29:O30"/>
    <mergeCell ref="L31:L32"/>
    <mergeCell ref="M31:M32"/>
    <mergeCell ref="N31:N32"/>
    <mergeCell ref="O31:O32"/>
    <mergeCell ref="L25:L26"/>
    <mergeCell ref="M25:M26"/>
    <mergeCell ref="N25:N26"/>
    <mergeCell ref="O25:O26"/>
    <mergeCell ref="L27:L28"/>
    <mergeCell ref="M27:M28"/>
    <mergeCell ref="N27:N28"/>
    <mergeCell ref="O27:O28"/>
    <mergeCell ref="O11:O12"/>
    <mergeCell ref="L21:L22"/>
    <mergeCell ref="M21:M22"/>
    <mergeCell ref="N21:N22"/>
    <mergeCell ref="O21:O22"/>
    <mergeCell ref="L23:L24"/>
    <mergeCell ref="M23:M24"/>
    <mergeCell ref="N23:N24"/>
    <mergeCell ref="O23:O24"/>
    <mergeCell ref="L17:L18"/>
    <mergeCell ref="M17:M18"/>
    <mergeCell ref="N17:N18"/>
    <mergeCell ref="O17:O18"/>
    <mergeCell ref="L19:L20"/>
    <mergeCell ref="M19:M20"/>
    <mergeCell ref="N19:N20"/>
    <mergeCell ref="O19:O20"/>
    <mergeCell ref="L5:L6"/>
    <mergeCell ref="M5:M6"/>
    <mergeCell ref="N5:N6"/>
    <mergeCell ref="O5:O6"/>
    <mergeCell ref="L7:L8"/>
    <mergeCell ref="M7:M8"/>
    <mergeCell ref="N7:N8"/>
    <mergeCell ref="O7:O8"/>
    <mergeCell ref="B37:B38"/>
    <mergeCell ref="L13:L14"/>
    <mergeCell ref="M13:M14"/>
    <mergeCell ref="N13:N14"/>
    <mergeCell ref="O13:O14"/>
    <mergeCell ref="L15:L16"/>
    <mergeCell ref="M15:M16"/>
    <mergeCell ref="N15:N16"/>
    <mergeCell ref="O15:O16"/>
    <mergeCell ref="L9:L10"/>
    <mergeCell ref="M9:M10"/>
    <mergeCell ref="N9:N10"/>
    <mergeCell ref="O9:O10"/>
    <mergeCell ref="L11:L12"/>
    <mergeCell ref="M11:M12"/>
    <mergeCell ref="N11:N12"/>
    <mergeCell ref="B39:B40"/>
    <mergeCell ref="B41:B42"/>
    <mergeCell ref="B43:B44"/>
    <mergeCell ref="B45:B46"/>
    <mergeCell ref="B27:B28"/>
    <mergeCell ref="B29:B30"/>
    <mergeCell ref="B31:B32"/>
    <mergeCell ref="B33:B34"/>
    <mergeCell ref="B35:B36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A35:A36"/>
    <mergeCell ref="A37:A38"/>
    <mergeCell ref="A39:A40"/>
    <mergeCell ref="A41:A42"/>
    <mergeCell ref="A43:A44"/>
    <mergeCell ref="A25:A26"/>
    <mergeCell ref="A27:A28"/>
    <mergeCell ref="A29:A30"/>
    <mergeCell ref="A31:A32"/>
    <mergeCell ref="A33:A34"/>
    <mergeCell ref="A15:A16"/>
    <mergeCell ref="A17:A18"/>
    <mergeCell ref="A19:A20"/>
    <mergeCell ref="A21:A22"/>
    <mergeCell ref="A23:A24"/>
    <mergeCell ref="A5:A6"/>
    <mergeCell ref="A7:A8"/>
    <mergeCell ref="A9:A10"/>
    <mergeCell ref="A11:A12"/>
    <mergeCell ref="A13:A14"/>
    <mergeCell ref="G1:H1"/>
    <mergeCell ref="J1:K1"/>
    <mergeCell ref="A3:A4"/>
    <mergeCell ref="L3:L4"/>
    <mergeCell ref="M3:M4"/>
    <mergeCell ref="N3:N4"/>
    <mergeCell ref="O3:O4"/>
    <mergeCell ref="D1:E1"/>
    <mergeCell ref="F1:F2"/>
    <mergeCell ref="I1:I2"/>
    <mergeCell ref="A1:A2"/>
    <mergeCell ref="B1:B2"/>
    <mergeCell ref="C1:C2"/>
    <mergeCell ref="L1:M1"/>
    <mergeCell ref="N1:O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PPU</dc:creator>
  <cp:lastModifiedBy>PPU</cp:lastModifiedBy>
  <dcterms:created xsi:type="dcterms:W3CDTF">2016-10-16T13:12:37Z</dcterms:created>
  <dcterms:modified xsi:type="dcterms:W3CDTF">2016-11-18T13:16:42Z</dcterms:modified>
</cp:coreProperties>
</file>